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7" i="1" l="1"/>
  <c r="I12" i="1"/>
  <c r="I13" i="1"/>
  <c r="I14" i="1"/>
  <c r="I15" i="1"/>
  <c r="I16" i="1"/>
  <c r="F17" i="1"/>
  <c r="I11" i="1" l="1"/>
  <c r="I10" i="1" l="1"/>
  <c r="I18" i="1" l="1"/>
</calcChain>
</file>

<file path=xl/sharedStrings.xml><?xml version="1.0" encoding="utf-8"?>
<sst xmlns="http://schemas.openxmlformats.org/spreadsheetml/2006/main" count="53" uniqueCount="34">
  <si>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</si>
  <si>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</si>
  <si>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</si>
  <si>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</si>
  <si>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</si>
  <si>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</si>
  <si>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</si>
  <si>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</si>
  <si>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</si>
  <si>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</si>
  <si>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</si>
  <si>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</si>
  <si>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</si>
  <si>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</si>
  <si>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</si>
  <si>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</si>
  <si>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</si>
  <si>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</si>
  <si>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</si>
  <si>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</si>
  <si>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</si>
  <si>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</si>
  <si>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</si>
  <si>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М</t>
  </si>
  <si>
    <t>Наименование лота:  "Реализация невостребованных ликвидных МТР. Кабель универсальный инструментальный КУИН нг."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</si>
  <si>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НВЛ-2020/181</t>
    </r>
  </si>
  <si>
    <t>1255616</t>
  </si>
  <si>
    <t>Кабель универсальный инструментальный КУИН нг 1х3х1,0 ЭВЭ</t>
  </si>
  <si>
    <t>1419160</t>
  </si>
  <si>
    <t>Кабель универсальный инструментальный КУИН нг-FRHF 7х1,0 ПЭ</t>
  </si>
  <si>
    <t>1580008</t>
  </si>
  <si>
    <t>Кабель универсальный инструментальный КУИН нг(А) 16х2х0,5 ЭлВЭл-ХЛ</t>
  </si>
  <si>
    <t>1430057</t>
  </si>
  <si>
    <t>Кабель универсальный инструментальный КУИН нг-HF 16х2х0,5 ЭлПЭл-ХЛ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</si>
</sst>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200</v>
      </c>
      <c r="G10" s="46">
        <v>47.496959999999994</v>
      </c>
      <c r="H10" s="45">
        <v>40331</v>
      </c>
      <c r="I10" s="49">
        <f>G10*F10</f>
        <v>9499.391999999998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61.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49</v>
      </c>
      <c r="G11" s="46">
        <v>47.496959999999994</v>
      </c>
      <c r="H11" s="45">
        <v>40331</v>
      </c>
      <c r="I11" s="49">
        <f t="shared" ref="I11:I16" si="0">G11*F11</f>
        <v>2327.3510399999996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61.5" customHeight="1" x14ac:dyDescent="0.2">
      <c r="A12" s="40">
        <v>3</v>
      </c>
      <c r="B12" s="40" t="s">
        <v>12</v>
      </c>
      <c r="C12" s="44" t="s">
        <v>28</v>
      </c>
      <c r="D12" s="41" t="s">
        <v>29</v>
      </c>
      <c r="E12" s="42" t="s">
        <v>23</v>
      </c>
      <c r="F12" s="43">
        <v>50</v>
      </c>
      <c r="G12" s="46">
        <v>785.50043219999998</v>
      </c>
      <c r="H12" s="45">
        <v>40950</v>
      </c>
      <c r="I12" s="49">
        <f t="shared" si="0"/>
        <v>39275.021609999996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61.5" customHeight="1" x14ac:dyDescent="0.2">
      <c r="A13" s="40">
        <v>4</v>
      </c>
      <c r="B13" s="40" t="s">
        <v>12</v>
      </c>
      <c r="C13" s="44" t="s">
        <v>30</v>
      </c>
      <c r="D13" s="41" t="s">
        <v>31</v>
      </c>
      <c r="E13" s="42" t="s">
        <v>23</v>
      </c>
      <c r="F13" s="43">
        <v>250</v>
      </c>
      <c r="G13" s="46">
        <v>482.83632320000004</v>
      </c>
      <c r="H13" s="45">
        <v>41453</v>
      </c>
      <c r="I13" s="49">
        <f t="shared" si="0"/>
        <v>120709.08080000001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61.5" customHeight="1" x14ac:dyDescent="0.2">
      <c r="A14" s="40">
        <v>5</v>
      </c>
      <c r="B14" s="40" t="s">
        <v>12</v>
      </c>
      <c r="C14" s="44" t="s">
        <v>30</v>
      </c>
      <c r="D14" s="41" t="s">
        <v>31</v>
      </c>
      <c r="E14" s="42" t="s">
        <v>23</v>
      </c>
      <c r="F14" s="43">
        <v>50</v>
      </c>
      <c r="G14" s="46">
        <v>482.83632320000004</v>
      </c>
      <c r="H14" s="45">
        <v>41453</v>
      </c>
      <c r="I14" s="49">
        <f t="shared" si="0"/>
        <v>24141.816160000002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61.5" customHeight="1" x14ac:dyDescent="0.2">
      <c r="A15" s="40">
        <v>6</v>
      </c>
      <c r="B15" s="40" t="s">
        <v>12</v>
      </c>
      <c r="C15" s="44" t="s">
        <v>32</v>
      </c>
      <c r="D15" s="41" t="s">
        <v>33</v>
      </c>
      <c r="E15" s="42" t="s">
        <v>23</v>
      </c>
      <c r="F15" s="43">
        <v>29</v>
      </c>
      <c r="G15" s="46">
        <v>1563.6209212000001</v>
      </c>
      <c r="H15" s="45">
        <v>40950</v>
      </c>
      <c r="I15" s="49">
        <f t="shared" si="0"/>
        <v>45345.006714800002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61.5" customHeight="1" x14ac:dyDescent="0.2">
      <c r="A16" s="40">
        <v>7</v>
      </c>
      <c r="B16" s="40" t="s">
        <v>12</v>
      </c>
      <c r="C16" s="44" t="s">
        <v>32</v>
      </c>
      <c r="D16" s="41" t="s">
        <v>33</v>
      </c>
      <c r="E16" s="42" t="s">
        <v>23</v>
      </c>
      <c r="F16" s="43">
        <v>58</v>
      </c>
      <c r="G16" s="46">
        <v>1563.6209212000001</v>
      </c>
      <c r="H16" s="45">
        <v>40950</v>
      </c>
      <c r="I16" s="49">
        <f t="shared" si="0"/>
        <v>90690.013429600003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0" s="4" customFormat="1" x14ac:dyDescent="0.25">
      <c r="A17" s="67" t="s">
        <v>7</v>
      </c>
      <c r="B17" s="67"/>
      <c r="C17" s="67"/>
      <c r="D17" s="67"/>
      <c r="E17" s="25"/>
      <c r="F17" s="26">
        <f>SUM(F10:F16)</f>
        <v>686</v>
      </c>
      <c r="G17" s="27"/>
      <c r="H17" s="35"/>
      <c r="I17" s="39">
        <f>SUM(I10:I16)</f>
        <v>331987.68175440002</v>
      </c>
      <c r="J17" s="4" t="s">
        <v>18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6"/>
      <c r="I18" s="39">
        <f>I17*1.2</f>
        <v>398385.21810528002</v>
      </c>
      <c r="J18" s="4" t="s">
        <v>17</v>
      </c>
    </row>
    <row r="19" spans="1:10" s="4" customFormat="1" ht="90" customHeight="1" x14ac:dyDescent="0.25">
      <c r="A19" s="68" t="s">
        <v>8</v>
      </c>
      <c r="B19" s="69"/>
      <c r="C19" s="69"/>
      <c r="D19" s="70"/>
      <c r="E19" s="71" t="s">
        <v>9</v>
      </c>
      <c r="F19" s="71"/>
      <c r="G19" s="71"/>
      <c r="H19" s="71"/>
      <c r="I19" s="50"/>
    </row>
    <row r="20" spans="1:10" s="4" customFormat="1" ht="15.75" x14ac:dyDescent="0.25">
      <c r="A20" s="64" t="s">
        <v>10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1" spans="1:10" s="4" customFormat="1" ht="15.75" x14ac:dyDescent="0.25">
      <c r="A21" s="64" t="s">
        <v>15</v>
      </c>
      <c r="B21" s="65"/>
      <c r="C21" s="65"/>
      <c r="D21" s="66"/>
      <c r="E21" s="63" t="s">
        <v>16</v>
      </c>
      <c r="F21" s="63"/>
      <c r="G21" s="63"/>
      <c r="H21" s="63"/>
      <c r="I21" s="50"/>
    </row>
    <row r="25" spans="1:10" s="18" customFormat="1" ht="57.75" customHeight="1" x14ac:dyDescent="0.2">
      <c r="A25" s="55" t="s">
        <v>21</v>
      </c>
      <c r="B25" s="55"/>
      <c r="C25" s="55"/>
      <c r="D25" s="55"/>
      <c r="E25" s="53"/>
      <c r="F25" s="53"/>
      <c r="G25" s="72" t="s">
        <v>19</v>
      </c>
      <c r="H25" s="72"/>
      <c r="I25" s="54"/>
    </row>
    <row r="26" spans="1:10" s="12" customFormat="1" ht="18.75" x14ac:dyDescent="0.3">
      <c r="A26" s="17"/>
      <c r="C26" s="30"/>
      <c r="F26" s="13"/>
      <c r="G26" s="32"/>
      <c r="H26" s="37"/>
      <c r="I26" s="52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2020-01-31T08:26:06Z</dcterms:modified>
</cp:coreProperties>
</file>